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Лот №1 " sheetId="52" r:id="rId1"/>
    <sheet name="Лот №2" sheetId="53" r:id="rId2"/>
    <sheet name="Лот №3" sheetId="54" r:id="rId3"/>
    <sheet name="Лот №4" sheetId="55" r:id="rId4"/>
    <sheet name="Лот №5" sheetId="56" r:id="rId5"/>
    <sheet name="Лот №6" sheetId="57" r:id="rId6"/>
    <sheet name="Лот №7" sheetId="58" r:id="rId7"/>
    <sheet name="Лот №8" sheetId="59" r:id="rId8"/>
    <sheet name="Лот №9" sheetId="60" r:id="rId9"/>
  </sheets>
  <definedNames>
    <definedName name="_xlnm._FilterDatabase" localSheetId="0" hidden="1">'Лот №1 '!$A$14:$K$17</definedName>
    <definedName name="_xlnm.Print_Titles" localSheetId="0">'Лот №1 '!$14:$14</definedName>
    <definedName name="_xlnm.Print_Area" localSheetId="0">'Лот №1 '!$A$1:$P$29</definedName>
  </definedNames>
  <calcPr calcId="145621"/>
</workbook>
</file>

<file path=xl/calcChain.xml><?xml version="1.0" encoding="utf-8"?>
<calcChain xmlns="http://schemas.openxmlformats.org/spreadsheetml/2006/main">
  <c r="G17" i="57" l="1"/>
  <c r="G17" i="56" l="1"/>
  <c r="G17" i="55"/>
  <c r="G17" i="53" l="1"/>
  <c r="G16" i="60" l="1"/>
  <c r="G16" i="59"/>
  <c r="G16" i="58"/>
  <c r="G17" i="52" l="1"/>
  <c r="G16" i="54" l="1"/>
</calcChain>
</file>

<file path=xl/sharedStrings.xml><?xml version="1.0" encoding="utf-8"?>
<sst xmlns="http://schemas.openxmlformats.org/spreadsheetml/2006/main" count="563" uniqueCount="85">
  <si>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</si>
  <si>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</si>
  <si>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</si>
  <si>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</si>
  <si>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</si>
  <si>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</si>
  <si>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</si>
  <si>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</si>
  <si>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</si>
  <si>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</si>
  <si>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</si>
  <si>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</si>
  <si>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</si>
  <si>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</si>
  <si>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</si>
  <si>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</si>
  <si>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</si>
  <si>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</si>
  <si>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</si>
  <si>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</si>
  <si>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</si>
  <si>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</si>
  <si>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</si>
  <si>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</si>
  <si>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</si>
  <si>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</si>
  <si>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</si>
  <si>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</si>
  <si>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</si>
  <si>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</si>
  <si>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</si>
  <si>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</si>
  <si>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</si>
  <si>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</si>
  <si>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</si>
  <si>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</si>
  <si>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</si>
  <si>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</si>
  <si>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</si>
  <si>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</si>
  <si>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</si>
  <si>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Категория металлолома</t>
  </si>
  <si>
    <t>Засоренность, %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</si>
  <si>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</si>
  <si>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</si>
  <si>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</si>
  <si>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тн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</si>
  <si>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АО "Иркутскнефтепродукт" </t>
    </r>
    <r>
      <rPr>
        <sz val="10"/>
        <rFont val="Times New Roman"/>
        <family val="1"/>
        <charset val="204"/>
      </rPr>
      <t>заключить договор купли-продажи</t>
    </r>
  </si>
  <si>
    <t>АО "Ирктскнефтепродукт"</t>
  </si>
  <si>
    <t>Лом черных металлов</t>
  </si>
  <si>
    <t>Лом черных металлов 12 А</t>
  </si>
  <si>
    <t>12А</t>
  </si>
  <si>
    <t xml:space="preserve">Цена за ед. рублей с НДС </t>
  </si>
  <si>
    <t>Стоимость, 
рублей, с НДС*</t>
  </si>
  <si>
    <t>Лот 2</t>
  </si>
  <si>
    <t>Лом черных металлов 5 А</t>
  </si>
  <si>
    <t>5А</t>
  </si>
  <si>
    <t>Лот 4</t>
  </si>
  <si>
    <t>Харикский цех:          665340, Иркутская обл., п. Харик, Куйтунского района , ул. Железнодорожная ,1</t>
  </si>
  <si>
    <t>Лот 5</t>
  </si>
  <si>
    <t>Нижнеудинский цех: 665106, г.Нижнеудинск, перулок Парковый 5</t>
  </si>
  <si>
    <t>Лот 6</t>
  </si>
  <si>
    <t>ЦМС: 664014,  г. Иркутск ул. Полярная 199 А</t>
  </si>
  <si>
    <t>1. Срок действия оферт не менее 3-х месяцев (с даты окончания приема оферт)</t>
  </si>
  <si>
    <t>2. Срок действия акцепта не менее 3-х месяцев (с даты окончания приема оферт)</t>
  </si>
  <si>
    <t>Лот 7</t>
  </si>
  <si>
    <t>Вихоревский цех: 665770, Иркутская обл.Братский р-он, г.Вихоревка, ул.Нефтяников, 30</t>
  </si>
  <si>
    <t>Лот 1</t>
  </si>
  <si>
    <t>"_____" ___________ 2021 г.</t>
  </si>
  <si>
    <t xml:space="preserve">Усть-Кутский цех:
665785,Иркутская обл., г. Усть-Кут; ул.Нефтяников,41; </t>
  </si>
  <si>
    <t>16А</t>
  </si>
  <si>
    <t>Жилкинский цех: 664014,г.Иркутск, ул.Полярная, 199</t>
  </si>
  <si>
    <t>Лот 3</t>
  </si>
  <si>
    <t>Лом черных металлов 3 А</t>
  </si>
  <si>
    <t>3А</t>
  </si>
  <si>
    <t>Лом черных металлов 16 А</t>
  </si>
  <si>
    <t>5 А</t>
  </si>
  <si>
    <t>12 А</t>
  </si>
  <si>
    <t>Тулунский цех: 665257, Иркутская обл., г.Тулун, ул.Совхозная,70</t>
  </si>
  <si>
    <t xml:space="preserve"> 5А</t>
  </si>
  <si>
    <t xml:space="preserve">Тайшетский ТПУ:
665004, г.Тайшет, ул.Полины Осипенко,1
</t>
  </si>
  <si>
    <t>Лот 8</t>
  </si>
  <si>
    <t xml:space="preserve">Култукский цех:
665910, Иркутская обл.,п.Култук  Слюдянского района, ул.Суворова,4-а
</t>
  </si>
  <si>
    <t>Лот 9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</si>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</sst>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left" vertical="center"/>
    </xf>
    <xf numFmtId="166" fontId="11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49" fontId="12" fillId="4" borderId="4" xfId="0" applyNumberFormat="1" applyFont="1" applyFill="1" applyBorder="1" applyAlignment="1">
      <alignment vertical="center"/>
    </xf>
    <xf numFmtId="167" fontId="11" fillId="0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9" fontId="12" fillId="4" borderId="7" xfId="0" applyNumberFormat="1" applyFont="1" applyFill="1" applyBorder="1" applyAlignment="1">
      <alignment vertical="center"/>
    </xf>
    <xf numFmtId="0" fontId="14" fillId="0" borderId="5" xfId="0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164" fontId="11" fillId="0" borderId="3" xfId="1" applyFont="1" applyBorder="1" applyAlignment="1">
      <alignment horizontal="center" vertical="center" wrapText="1"/>
    </xf>
    <xf numFmtId="164" fontId="11" fillId="0" borderId="5" xfId="1" applyFont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48"/>
  <sheetViews>
    <sheetView tabSelected="1" zoomScale="90" zoomScaleNormal="90" zoomScaleSheetLayoutView="55" workbookViewId="0">
      <selection activeCell="P16" sqref="P16"/>
    </sheetView>
  </sheetViews>
  <sheetFormatPr defaultColWidth="9.140625" defaultRowHeight="12.75" x14ac:dyDescent="0.2"/>
  <cols>
    <col min="1" max="1" width="6.85546875" style="1" bestFit="1" customWidth="1"/>
    <col min="2" max="2" width="24.7109375" style="1" customWidth="1"/>
    <col min="3" max="3" width="16.85546875" style="1" customWidth="1"/>
    <col min="4" max="4" width="14.28515625" style="1" customWidth="1"/>
    <col min="5" max="5" width="43.42578125" style="1" customWidth="1"/>
    <col min="6" max="6" width="13.710937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0" width="19.28515625" style="1" customWidth="1"/>
    <col min="11" max="11" width="13.28515625" style="9" customWidth="1"/>
    <col min="12" max="12" width="27.7109375" style="10" customWidth="1"/>
    <col min="13" max="13" width="17.140625" style="10" customWidth="1"/>
    <col min="14" max="14" width="19.42578125" style="10" customWidth="1"/>
    <col min="15" max="15" width="27.85546875" style="10" customWidth="1"/>
    <col min="16" max="16" width="21.7109375" style="10" customWidth="1"/>
    <col min="17" max="16384" width="9.140625" style="2"/>
  </cols>
  <sheetData>
    <row r="1" spans="1:16" x14ac:dyDescent="0.2">
      <c r="I1" s="2"/>
      <c r="J1" s="4"/>
      <c r="K1" s="2"/>
      <c r="N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ht="13.15" x14ac:dyDescent="0.25">
      <c r="A6" s="11"/>
      <c r="B6" s="11"/>
    </row>
    <row r="7" spans="1:16" x14ac:dyDescent="0.2">
      <c r="A7" s="12" t="s">
        <v>3</v>
      </c>
      <c r="B7" s="12"/>
    </row>
    <row r="8" spans="1:16" ht="13.15" x14ac:dyDescent="0.25">
      <c r="A8" s="11"/>
      <c r="B8" s="11"/>
    </row>
    <row r="9" spans="1:16" s="44" customFormat="1" x14ac:dyDescent="0.2">
      <c r="A9" s="42" t="s">
        <v>47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ht="13.15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</row>
    <row r="13" spans="1:16" s="25" customFormat="1" ht="51" x14ac:dyDescent="0.25">
      <c r="A13" s="23" t="s">
        <v>5</v>
      </c>
      <c r="B13" s="23" t="s">
        <v>30</v>
      </c>
      <c r="C13" s="23" t="s">
        <v>6</v>
      </c>
      <c r="D13" s="23" t="s">
        <v>7</v>
      </c>
      <c r="E13" s="23" t="s">
        <v>8</v>
      </c>
      <c r="F13" s="23" t="s">
        <v>41</v>
      </c>
      <c r="G13" s="24" t="s">
        <v>9</v>
      </c>
      <c r="H13" s="23" t="s">
        <v>10</v>
      </c>
      <c r="I13" s="23" t="s">
        <v>52</v>
      </c>
      <c r="J13" s="24" t="s">
        <v>53</v>
      </c>
      <c r="K13" s="23" t="s">
        <v>11</v>
      </c>
      <c r="L13" s="23" t="s">
        <v>24</v>
      </c>
      <c r="M13" s="23" t="s">
        <v>42</v>
      </c>
      <c r="N13" s="23" t="s">
        <v>28</v>
      </c>
      <c r="O13" s="23" t="s">
        <v>29</v>
      </c>
      <c r="P13" s="23" t="s">
        <v>44</v>
      </c>
    </row>
    <row r="14" spans="1:16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32</v>
      </c>
      <c r="F14" s="26" t="s">
        <v>33</v>
      </c>
      <c r="G14" s="26" t="s">
        <v>34</v>
      </c>
      <c r="H14" s="26" t="s">
        <v>35</v>
      </c>
      <c r="I14" s="26" t="s">
        <v>16</v>
      </c>
      <c r="J14" s="26" t="s">
        <v>17</v>
      </c>
      <c r="K14" s="26" t="s">
        <v>36</v>
      </c>
      <c r="L14" s="26" t="s">
        <v>26</v>
      </c>
      <c r="M14" s="26" t="s">
        <v>37</v>
      </c>
      <c r="N14" s="26" t="s">
        <v>27</v>
      </c>
      <c r="O14" s="26" t="s">
        <v>40</v>
      </c>
      <c r="P14" s="26" t="s">
        <v>39</v>
      </c>
    </row>
    <row r="15" spans="1:16" s="59" customFormat="1" ht="70.900000000000006" customHeight="1" x14ac:dyDescent="0.25">
      <c r="A15" s="51">
        <v>1</v>
      </c>
      <c r="B15" s="51" t="s">
        <v>48</v>
      </c>
      <c r="C15" s="67" t="s">
        <v>67</v>
      </c>
      <c r="D15" s="69" t="s">
        <v>49</v>
      </c>
      <c r="E15" s="62" t="s">
        <v>50</v>
      </c>
      <c r="F15" s="55" t="s">
        <v>56</v>
      </c>
      <c r="G15" s="58">
        <v>12.3</v>
      </c>
      <c r="H15" s="55" t="s">
        <v>46</v>
      </c>
      <c r="I15" s="53"/>
      <c r="J15" s="54"/>
      <c r="K15" s="51"/>
      <c r="L15" s="51" t="s">
        <v>69</v>
      </c>
      <c r="M15" s="55">
        <v>0</v>
      </c>
      <c r="N15" s="53"/>
      <c r="O15" s="53"/>
      <c r="P15" s="56" t="s">
        <v>84</v>
      </c>
    </row>
    <row r="16" spans="1:16" s="59" customFormat="1" ht="70.900000000000006" customHeight="1" x14ac:dyDescent="0.25">
      <c r="A16" s="51">
        <v>2</v>
      </c>
      <c r="B16" s="51" t="s">
        <v>48</v>
      </c>
      <c r="C16" s="68"/>
      <c r="D16" s="70"/>
      <c r="E16" s="62" t="s">
        <v>55</v>
      </c>
      <c r="F16" s="55" t="s">
        <v>51</v>
      </c>
      <c r="G16" s="58">
        <v>174</v>
      </c>
      <c r="H16" s="55" t="s">
        <v>46</v>
      </c>
      <c r="I16" s="53"/>
      <c r="J16" s="54"/>
      <c r="K16" s="51"/>
      <c r="L16" s="51" t="s">
        <v>69</v>
      </c>
      <c r="M16" s="55">
        <v>0</v>
      </c>
      <c r="N16" s="53"/>
      <c r="O16" s="53"/>
      <c r="P16" s="56" t="s">
        <v>84</v>
      </c>
    </row>
    <row r="17" spans="1:16" s="34" customFormat="1" ht="14.25" x14ac:dyDescent="0.2">
      <c r="A17" s="28"/>
      <c r="B17" s="28"/>
      <c r="C17" s="41"/>
      <c r="D17" s="30"/>
      <c r="E17" s="30"/>
      <c r="F17" s="30"/>
      <c r="G17" s="49">
        <f>G15+G16</f>
        <v>186.3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</row>
    <row r="18" spans="1:16" s="4" customFormat="1" ht="13.15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">
      <c r="A19" s="12" t="s">
        <v>18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</row>
    <row r="20" spans="1:16" s="4" customFormat="1" x14ac:dyDescent="0.2">
      <c r="A20" s="36" t="s">
        <v>63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">
      <c r="A21" s="36" t="s">
        <v>64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">
      <c r="A22" s="36" t="s">
        <v>19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8" customFormat="1" x14ac:dyDescent="0.2">
      <c r="A23" s="36" t="s">
        <v>31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8" customFormat="1" x14ac:dyDescent="0.2">
      <c r="A24" s="36" t="s">
        <v>43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" customFormat="1" x14ac:dyDescent="0.2">
      <c r="A25" s="36" t="s">
        <v>45</v>
      </c>
      <c r="B25" s="7"/>
      <c r="C25" s="7"/>
      <c r="D25" s="7"/>
      <c r="E25" s="7"/>
      <c r="F25" s="7"/>
      <c r="G25" s="7"/>
      <c r="K25" s="8" t="s">
        <v>20</v>
      </c>
      <c r="L25" s="7"/>
      <c r="M25" s="7"/>
      <c r="N25" s="1"/>
      <c r="O25" s="9"/>
      <c r="P25" s="9"/>
    </row>
    <row r="26" spans="1:16" s="4" customFormat="1" ht="13.15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ht="13.15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">
      <c r="A28" s="7" t="s">
        <v>21</v>
      </c>
      <c r="B28" s="7"/>
      <c r="C28" s="7"/>
      <c r="D28" s="7"/>
      <c r="E28" s="7"/>
      <c r="F28" s="7"/>
      <c r="G28" s="7"/>
      <c r="K28" s="8" t="s">
        <v>22</v>
      </c>
      <c r="L28" s="38"/>
      <c r="M28" s="38"/>
      <c r="N28" s="39"/>
      <c r="O28" s="9"/>
      <c r="P28" s="9"/>
    </row>
    <row r="29" spans="1:16" s="4" customFormat="1" x14ac:dyDescent="0.2">
      <c r="A29" s="2"/>
      <c r="B29" s="2"/>
      <c r="C29" s="7" t="s">
        <v>68</v>
      </c>
      <c r="D29" s="7"/>
      <c r="E29" s="7"/>
      <c r="F29" s="7"/>
      <c r="G29" s="2"/>
      <c r="K29" s="40" t="s">
        <v>23</v>
      </c>
      <c r="L29" s="7"/>
      <c r="M29" s="7"/>
      <c r="O29" s="9"/>
      <c r="P29" s="9"/>
    </row>
    <row r="30" spans="1:16" s="4" customFormat="1" ht="13.15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ht="13.15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ht="13.15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ht="13.15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ht="13.15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ht="13.15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ht="13.15" x14ac:dyDescent="0.25">
      <c r="A36" s="1"/>
      <c r="B36" s="1"/>
      <c r="C36" s="1"/>
      <c r="D36" s="1"/>
      <c r="E36" s="1"/>
      <c r="F36" s="1"/>
      <c r="G36" s="2"/>
      <c r="H36" s="3"/>
      <c r="I36" s="50"/>
      <c r="J36" s="1"/>
      <c r="K36" s="9"/>
      <c r="L36" s="10"/>
      <c r="M36" s="10"/>
      <c r="N36" s="10"/>
      <c r="O36" s="10"/>
      <c r="P36" s="10"/>
    </row>
    <row r="37" spans="1:16" s="4" customFormat="1" ht="13.15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ht="13.15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">
      <c r="G48" s="2"/>
      <c r="H48" s="3"/>
      <c r="I48" s="7"/>
      <c r="K48" s="9"/>
      <c r="L48" s="10"/>
      <c r="M48" s="10"/>
      <c r="N48" s="10"/>
      <c r="O48" s="10"/>
      <c r="P48" s="10"/>
    </row>
  </sheetData>
  <mergeCells count="2">
    <mergeCell ref="C15:C16"/>
    <mergeCell ref="D15:D16"/>
  </mergeCells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P48"/>
  <sheetViews>
    <sheetView topLeftCell="C1" workbookViewId="0">
      <selection activeCell="P15" sqref="P15"/>
    </sheetView>
  </sheetViews>
  <sheetFormatPr defaultColWidth="9.140625" defaultRowHeight="12.75" x14ac:dyDescent="0.2"/>
  <cols>
    <col min="1" max="1" width="6.85546875" style="1" bestFit="1" customWidth="1"/>
    <col min="2" max="2" width="24.7109375" style="1" customWidth="1"/>
    <col min="3" max="3" width="16.85546875" style="1" customWidth="1"/>
    <col min="4" max="4" width="14.28515625" style="1" customWidth="1"/>
    <col min="5" max="5" width="43.42578125" style="1" customWidth="1"/>
    <col min="6" max="6" width="13.710937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0" width="19.28515625" style="1" customWidth="1"/>
    <col min="11" max="11" width="13.28515625" style="9" customWidth="1"/>
    <col min="12" max="12" width="27.7109375" style="10" customWidth="1"/>
    <col min="13" max="13" width="17.140625" style="10" customWidth="1"/>
    <col min="14" max="14" width="19.42578125" style="10" customWidth="1"/>
    <col min="15" max="15" width="27.85546875" style="10" customWidth="1"/>
    <col min="16" max="16" width="21.7109375" style="10" customWidth="1"/>
    <col min="17" max="16384" width="9.140625" style="2"/>
  </cols>
  <sheetData>
    <row r="1" spans="1:16" x14ac:dyDescent="0.2">
      <c r="I1" s="2"/>
      <c r="J1" s="4"/>
      <c r="K1" s="2"/>
      <c r="N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x14ac:dyDescent="0.2">
      <c r="A9" s="42" t="s">
        <v>47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</row>
    <row r="13" spans="1:16" s="25" customFormat="1" ht="51" x14ac:dyDescent="0.25">
      <c r="A13" s="23" t="s">
        <v>5</v>
      </c>
      <c r="B13" s="23" t="s">
        <v>30</v>
      </c>
      <c r="C13" s="23" t="s">
        <v>6</v>
      </c>
      <c r="D13" s="23" t="s">
        <v>7</v>
      </c>
      <c r="E13" s="23" t="s">
        <v>8</v>
      </c>
      <c r="F13" s="23" t="s">
        <v>41</v>
      </c>
      <c r="G13" s="24" t="s">
        <v>9</v>
      </c>
      <c r="H13" s="23" t="s">
        <v>10</v>
      </c>
      <c r="I13" s="23" t="s">
        <v>52</v>
      </c>
      <c r="J13" s="24" t="s">
        <v>53</v>
      </c>
      <c r="K13" s="23" t="s">
        <v>11</v>
      </c>
      <c r="L13" s="23" t="s">
        <v>24</v>
      </c>
      <c r="M13" s="23" t="s">
        <v>42</v>
      </c>
      <c r="N13" s="23" t="s">
        <v>28</v>
      </c>
      <c r="O13" s="23" t="s">
        <v>29</v>
      </c>
      <c r="P13" s="23" t="s">
        <v>44</v>
      </c>
    </row>
    <row r="14" spans="1:16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32</v>
      </c>
      <c r="F14" s="26" t="s">
        <v>33</v>
      </c>
      <c r="G14" s="26" t="s">
        <v>34</v>
      </c>
      <c r="H14" s="26" t="s">
        <v>35</v>
      </c>
      <c r="I14" s="26" t="s">
        <v>16</v>
      </c>
      <c r="J14" s="26" t="s">
        <v>17</v>
      </c>
      <c r="K14" s="26" t="s">
        <v>36</v>
      </c>
      <c r="L14" s="26" t="s">
        <v>26</v>
      </c>
      <c r="M14" s="26" t="s">
        <v>37</v>
      </c>
      <c r="N14" s="26" t="s">
        <v>27</v>
      </c>
      <c r="O14" s="26" t="s">
        <v>40</v>
      </c>
      <c r="P14" s="26" t="s">
        <v>39</v>
      </c>
    </row>
    <row r="15" spans="1:16" s="59" customFormat="1" ht="70.900000000000006" customHeight="1" x14ac:dyDescent="0.25">
      <c r="A15" s="51">
        <v>1</v>
      </c>
      <c r="B15" s="67" t="s">
        <v>48</v>
      </c>
      <c r="C15" s="67" t="s">
        <v>54</v>
      </c>
      <c r="D15" s="73" t="s">
        <v>49</v>
      </c>
      <c r="E15" s="57" t="s">
        <v>50</v>
      </c>
      <c r="F15" s="55" t="s">
        <v>51</v>
      </c>
      <c r="G15" s="64">
        <v>2</v>
      </c>
      <c r="H15" s="55" t="s">
        <v>46</v>
      </c>
      <c r="I15" s="53"/>
      <c r="J15" s="54"/>
      <c r="K15" s="51"/>
      <c r="L15" s="71" t="s">
        <v>71</v>
      </c>
      <c r="M15" s="55">
        <v>0</v>
      </c>
      <c r="N15" s="53"/>
      <c r="O15" s="53"/>
      <c r="P15" s="56" t="s">
        <v>84</v>
      </c>
    </row>
    <row r="16" spans="1:16" s="59" customFormat="1" ht="70.900000000000006" customHeight="1" x14ac:dyDescent="0.25">
      <c r="A16" s="51">
        <v>2</v>
      </c>
      <c r="B16" s="68"/>
      <c r="C16" s="68"/>
      <c r="D16" s="74"/>
      <c r="E16" s="57" t="s">
        <v>75</v>
      </c>
      <c r="F16" s="55" t="s">
        <v>70</v>
      </c>
      <c r="G16" s="64">
        <v>3</v>
      </c>
      <c r="H16" s="55" t="s">
        <v>46</v>
      </c>
      <c r="I16" s="53"/>
      <c r="J16" s="54"/>
      <c r="K16" s="51"/>
      <c r="L16" s="72"/>
      <c r="M16" s="55">
        <v>0</v>
      </c>
      <c r="N16" s="53"/>
      <c r="O16" s="53"/>
      <c r="P16" s="56" t="s">
        <v>84</v>
      </c>
    </row>
    <row r="17" spans="1:16" s="34" customFormat="1" ht="14.25" x14ac:dyDescent="0.2">
      <c r="A17" s="28"/>
      <c r="B17" s="28"/>
      <c r="C17" s="41"/>
      <c r="D17" s="30"/>
      <c r="E17" s="30"/>
      <c r="F17" s="30"/>
      <c r="G17" s="65">
        <f>SUM(G15:G16)</f>
        <v>5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</row>
    <row r="18" spans="1:16" s="4" customFormat="1" x14ac:dyDescent="0.2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">
      <c r="A19" s="12" t="s">
        <v>18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</row>
    <row r="20" spans="1:16" s="4" customFormat="1" x14ac:dyDescent="0.2">
      <c r="A20" s="36" t="s">
        <v>63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">
      <c r="A21" s="36" t="s">
        <v>64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">
      <c r="A22" s="36" t="s">
        <v>19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8" customFormat="1" x14ac:dyDescent="0.2">
      <c r="A23" s="36" t="s">
        <v>31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8" customFormat="1" x14ac:dyDescent="0.2">
      <c r="A24" s="36" t="s">
        <v>43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" customFormat="1" x14ac:dyDescent="0.2">
      <c r="A25" s="36" t="s">
        <v>45</v>
      </c>
      <c r="B25" s="7"/>
      <c r="C25" s="7"/>
      <c r="D25" s="7"/>
      <c r="E25" s="7"/>
      <c r="F25" s="7"/>
      <c r="G25" s="7"/>
      <c r="K25" s="8" t="s">
        <v>20</v>
      </c>
      <c r="L25" s="7"/>
      <c r="M25" s="7"/>
      <c r="N25" s="1"/>
      <c r="O25" s="9"/>
      <c r="P25" s="9"/>
    </row>
    <row r="26" spans="1:16" s="4" customFormat="1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">
      <c r="A28" s="7" t="s">
        <v>21</v>
      </c>
      <c r="B28" s="7"/>
      <c r="C28" s="7"/>
      <c r="D28" s="7"/>
      <c r="E28" s="7"/>
      <c r="F28" s="7"/>
      <c r="G28" s="7"/>
      <c r="K28" s="8" t="s">
        <v>22</v>
      </c>
      <c r="L28" s="38"/>
      <c r="M28" s="38"/>
      <c r="N28" s="39"/>
      <c r="O28" s="9"/>
      <c r="P28" s="9"/>
    </row>
    <row r="29" spans="1:16" s="4" customFormat="1" x14ac:dyDescent="0.2">
      <c r="A29" s="2"/>
      <c r="B29" s="2"/>
      <c r="C29" s="7" t="s">
        <v>68</v>
      </c>
      <c r="D29" s="7"/>
      <c r="E29" s="7"/>
      <c r="F29" s="7"/>
      <c r="G29" s="2"/>
      <c r="K29" s="40" t="s">
        <v>23</v>
      </c>
      <c r="L29" s="7"/>
      <c r="M29" s="7"/>
      <c r="O29" s="9"/>
      <c r="P29" s="9"/>
    </row>
    <row r="30" spans="1:16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1"/>
      <c r="F36" s="1"/>
      <c r="G36" s="2"/>
      <c r="H36" s="3"/>
      <c r="I36" s="50"/>
      <c r="J36" s="1"/>
      <c r="K36" s="9"/>
      <c r="L36" s="10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">
      <c r="G48" s="2"/>
      <c r="H48" s="3"/>
      <c r="I48" s="7"/>
      <c r="K48" s="9"/>
      <c r="L48" s="10"/>
      <c r="M48" s="10"/>
      <c r="N48" s="10"/>
      <c r="O48" s="10"/>
      <c r="P48" s="10"/>
    </row>
  </sheetData>
  <mergeCells count="4">
    <mergeCell ref="C15:C16"/>
    <mergeCell ref="L15:L16"/>
    <mergeCell ref="D15:D16"/>
    <mergeCell ref="B15:B16"/>
  </mergeCells>
  <pageMargins left="0.7" right="0.7" top="0.75" bottom="0.75" header="0.3" footer="0.3"/>
  <pageSetup paperSize="9" scale="4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P47"/>
  <sheetViews>
    <sheetView topLeftCell="C1" workbookViewId="0">
      <selection activeCell="P15" sqref="P15"/>
    </sheetView>
  </sheetViews>
  <sheetFormatPr defaultColWidth="9.140625" defaultRowHeight="12.75" x14ac:dyDescent="0.2"/>
  <cols>
    <col min="1" max="1" width="6.85546875" style="1" bestFit="1" customWidth="1"/>
    <col min="2" max="2" width="24.7109375" style="1" customWidth="1"/>
    <col min="3" max="3" width="16.85546875" style="1" customWidth="1"/>
    <col min="4" max="4" width="14.28515625" style="1" customWidth="1"/>
    <col min="5" max="5" width="43.42578125" style="1" customWidth="1"/>
    <col min="6" max="6" width="13.710937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0" width="19.28515625" style="1" customWidth="1"/>
    <col min="11" max="11" width="13.28515625" style="9" customWidth="1"/>
    <col min="12" max="12" width="27.7109375" style="10" customWidth="1"/>
    <col min="13" max="13" width="17.140625" style="10" customWidth="1"/>
    <col min="14" max="14" width="19.42578125" style="10" customWidth="1"/>
    <col min="15" max="15" width="27.85546875" style="10" customWidth="1"/>
    <col min="16" max="16" width="21.7109375" style="10" customWidth="1"/>
    <col min="17" max="16384" width="9.140625" style="2"/>
  </cols>
  <sheetData>
    <row r="1" spans="1:16" x14ac:dyDescent="0.2">
      <c r="I1" s="2"/>
      <c r="J1" s="4"/>
      <c r="K1" s="2"/>
      <c r="N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x14ac:dyDescent="0.2">
      <c r="A9" s="42" t="s">
        <v>47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</row>
    <row r="13" spans="1:16" s="25" customFormat="1" ht="51" x14ac:dyDescent="0.25">
      <c r="A13" s="23" t="s">
        <v>5</v>
      </c>
      <c r="B13" s="23" t="s">
        <v>30</v>
      </c>
      <c r="C13" s="23" t="s">
        <v>6</v>
      </c>
      <c r="D13" s="23" t="s">
        <v>7</v>
      </c>
      <c r="E13" s="23" t="s">
        <v>8</v>
      </c>
      <c r="F13" s="23" t="s">
        <v>41</v>
      </c>
      <c r="G13" s="24" t="s">
        <v>9</v>
      </c>
      <c r="H13" s="23" t="s">
        <v>10</v>
      </c>
      <c r="I13" s="23" t="s">
        <v>52</v>
      </c>
      <c r="J13" s="24" t="s">
        <v>53</v>
      </c>
      <c r="K13" s="23" t="s">
        <v>11</v>
      </c>
      <c r="L13" s="23" t="s">
        <v>24</v>
      </c>
      <c r="M13" s="23" t="s">
        <v>42</v>
      </c>
      <c r="N13" s="23" t="s">
        <v>28</v>
      </c>
      <c r="O13" s="23" t="s">
        <v>29</v>
      </c>
      <c r="P13" s="23" t="s">
        <v>44</v>
      </c>
    </row>
    <row r="14" spans="1:16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32</v>
      </c>
      <c r="F14" s="26" t="s">
        <v>33</v>
      </c>
      <c r="G14" s="26" t="s">
        <v>34</v>
      </c>
      <c r="H14" s="26" t="s">
        <v>35</v>
      </c>
      <c r="I14" s="26" t="s">
        <v>16</v>
      </c>
      <c r="J14" s="26" t="s">
        <v>17</v>
      </c>
      <c r="K14" s="26" t="s">
        <v>36</v>
      </c>
      <c r="L14" s="26" t="s">
        <v>26</v>
      </c>
      <c r="M14" s="26" t="s">
        <v>37</v>
      </c>
      <c r="N14" s="26" t="s">
        <v>27</v>
      </c>
      <c r="O14" s="26" t="s">
        <v>40</v>
      </c>
      <c r="P14" s="26" t="s">
        <v>39</v>
      </c>
    </row>
    <row r="15" spans="1:16" s="59" customFormat="1" ht="70.900000000000006" customHeight="1" x14ac:dyDescent="0.25">
      <c r="A15" s="51">
        <v>1</v>
      </c>
      <c r="B15" s="51" t="s">
        <v>48</v>
      </c>
      <c r="C15" s="52" t="s">
        <v>72</v>
      </c>
      <c r="D15" s="60" t="s">
        <v>49</v>
      </c>
      <c r="E15" s="57" t="s">
        <v>50</v>
      </c>
      <c r="F15" s="55" t="s">
        <v>51</v>
      </c>
      <c r="G15" s="64">
        <v>1.1000000000000001</v>
      </c>
      <c r="H15" s="55" t="s">
        <v>46</v>
      </c>
      <c r="I15" s="53"/>
      <c r="J15" s="54"/>
      <c r="K15" s="51"/>
      <c r="L15" s="51" t="s">
        <v>58</v>
      </c>
      <c r="M15" s="55">
        <v>0</v>
      </c>
      <c r="N15" s="53"/>
      <c r="O15" s="53"/>
      <c r="P15" s="56" t="s">
        <v>84</v>
      </c>
    </row>
    <row r="16" spans="1:16" s="34" customFormat="1" ht="14.25" x14ac:dyDescent="0.2">
      <c r="A16" s="28"/>
      <c r="B16" s="28"/>
      <c r="C16" s="41"/>
      <c r="D16" s="30"/>
      <c r="E16" s="30"/>
      <c r="F16" s="30"/>
      <c r="G16" s="65">
        <f>SUM(G15:G15)</f>
        <v>1.1000000000000001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">
      <c r="A18" s="12" t="s">
        <v>18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">
      <c r="A19" s="36" t="s">
        <v>63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">
      <c r="A20" s="36" t="s">
        <v>64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">
      <c r="A21" s="36" t="s">
        <v>19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8" customFormat="1" x14ac:dyDescent="0.2">
      <c r="A22" s="36" t="s">
        <v>31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8" customFormat="1" x14ac:dyDescent="0.2">
      <c r="A23" s="36" t="s">
        <v>43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">
      <c r="A24" s="36" t="s">
        <v>45</v>
      </c>
      <c r="B24" s="7"/>
      <c r="C24" s="7"/>
      <c r="D24" s="7"/>
      <c r="E24" s="7"/>
      <c r="F24" s="7"/>
      <c r="G24" s="7"/>
      <c r="K24" s="8" t="s">
        <v>20</v>
      </c>
      <c r="L24" s="7"/>
      <c r="M24" s="7"/>
      <c r="N24" s="1"/>
      <c r="O24" s="9"/>
      <c r="P24" s="9"/>
    </row>
    <row r="25" spans="1:16" s="4" customFormat="1" x14ac:dyDescent="0.2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">
      <c r="A27" s="7" t="s">
        <v>21</v>
      </c>
      <c r="B27" s="7"/>
      <c r="C27" s="7"/>
      <c r="D27" s="7"/>
      <c r="E27" s="7"/>
      <c r="F27" s="7"/>
      <c r="G27" s="7"/>
      <c r="K27" s="8" t="s">
        <v>22</v>
      </c>
      <c r="L27" s="38"/>
      <c r="M27" s="38"/>
      <c r="N27" s="39"/>
      <c r="O27" s="9"/>
      <c r="P27" s="9"/>
    </row>
    <row r="28" spans="1:16" s="4" customFormat="1" x14ac:dyDescent="0.2">
      <c r="A28" s="2"/>
      <c r="B28" s="2"/>
      <c r="C28" s="7" t="s">
        <v>68</v>
      </c>
      <c r="D28" s="7"/>
      <c r="E28" s="7"/>
      <c r="F28" s="7"/>
      <c r="G28" s="2"/>
      <c r="K28" s="40" t="s">
        <v>23</v>
      </c>
      <c r="L28" s="7"/>
      <c r="M28" s="7"/>
      <c r="O28" s="9"/>
      <c r="P28" s="9"/>
    </row>
    <row r="29" spans="1:16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1"/>
      <c r="F35" s="1"/>
      <c r="G35" s="2"/>
      <c r="H35" s="3"/>
      <c r="I35" s="50"/>
      <c r="J35" s="1"/>
      <c r="K35" s="9"/>
      <c r="L35" s="10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">
      <c r="G47" s="2"/>
      <c r="H47" s="3"/>
      <c r="I47" s="7"/>
      <c r="K47" s="9"/>
      <c r="L47" s="10"/>
      <c r="M47" s="10"/>
      <c r="N47" s="10"/>
      <c r="O47" s="10"/>
      <c r="P47" s="10"/>
    </row>
  </sheetData>
  <pageMargins left="0.7" right="0.7" top="0.75" bottom="0.75" header="0.3" footer="0.3"/>
  <pageSetup paperSize="9" scale="4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48"/>
  <sheetViews>
    <sheetView topLeftCell="C1" workbookViewId="0">
      <selection activeCell="P16" sqref="P16"/>
    </sheetView>
  </sheetViews>
  <sheetFormatPr defaultColWidth="9.140625" defaultRowHeight="12.75" x14ac:dyDescent="0.2"/>
  <cols>
    <col min="1" max="1" width="6.85546875" style="1" bestFit="1" customWidth="1"/>
    <col min="2" max="2" width="24.7109375" style="1" customWidth="1"/>
    <col min="3" max="3" width="16.85546875" style="1" customWidth="1"/>
    <col min="4" max="4" width="14.28515625" style="1" customWidth="1"/>
    <col min="5" max="5" width="43.42578125" style="1" customWidth="1"/>
    <col min="6" max="6" width="13.710937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0" width="19.28515625" style="1" customWidth="1"/>
    <col min="11" max="11" width="13.28515625" style="9" customWidth="1"/>
    <col min="12" max="12" width="27.7109375" style="10" customWidth="1"/>
    <col min="13" max="13" width="17.140625" style="10" customWidth="1"/>
    <col min="14" max="14" width="19.42578125" style="10" customWidth="1"/>
    <col min="15" max="15" width="27.85546875" style="10" customWidth="1"/>
    <col min="16" max="16" width="21.7109375" style="10" customWidth="1"/>
    <col min="17" max="16384" width="9.140625" style="2"/>
  </cols>
  <sheetData>
    <row r="1" spans="1:16" x14ac:dyDescent="0.2">
      <c r="I1" s="2"/>
      <c r="J1" s="4"/>
      <c r="K1" s="2"/>
      <c r="N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x14ac:dyDescent="0.2">
      <c r="A9" s="42" t="s">
        <v>47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</row>
    <row r="13" spans="1:16" s="25" customFormat="1" ht="51" x14ac:dyDescent="0.25">
      <c r="A13" s="23" t="s">
        <v>5</v>
      </c>
      <c r="B13" s="23" t="s">
        <v>30</v>
      </c>
      <c r="C13" s="23" t="s">
        <v>6</v>
      </c>
      <c r="D13" s="23" t="s">
        <v>7</v>
      </c>
      <c r="E13" s="23" t="s">
        <v>8</v>
      </c>
      <c r="F13" s="23" t="s">
        <v>41</v>
      </c>
      <c r="G13" s="24" t="s">
        <v>9</v>
      </c>
      <c r="H13" s="23" t="s">
        <v>10</v>
      </c>
      <c r="I13" s="23" t="s">
        <v>52</v>
      </c>
      <c r="J13" s="24" t="s">
        <v>53</v>
      </c>
      <c r="K13" s="23" t="s">
        <v>11</v>
      </c>
      <c r="L13" s="23" t="s">
        <v>24</v>
      </c>
      <c r="M13" s="23" t="s">
        <v>42</v>
      </c>
      <c r="N13" s="23" t="s">
        <v>28</v>
      </c>
      <c r="O13" s="23" t="s">
        <v>29</v>
      </c>
      <c r="P13" s="23" t="s">
        <v>44</v>
      </c>
    </row>
    <row r="14" spans="1:16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32</v>
      </c>
      <c r="F14" s="26" t="s">
        <v>33</v>
      </c>
      <c r="G14" s="26" t="s">
        <v>34</v>
      </c>
      <c r="H14" s="26" t="s">
        <v>35</v>
      </c>
      <c r="I14" s="26" t="s">
        <v>16</v>
      </c>
      <c r="J14" s="26" t="s">
        <v>17</v>
      </c>
      <c r="K14" s="26" t="s">
        <v>36</v>
      </c>
      <c r="L14" s="26" t="s">
        <v>26</v>
      </c>
      <c r="M14" s="26" t="s">
        <v>37</v>
      </c>
      <c r="N14" s="26" t="s">
        <v>27</v>
      </c>
      <c r="O14" s="26" t="s">
        <v>40</v>
      </c>
      <c r="P14" s="26" t="s">
        <v>39</v>
      </c>
    </row>
    <row r="15" spans="1:16" s="59" customFormat="1" ht="70.900000000000006" customHeight="1" x14ac:dyDescent="0.25">
      <c r="A15" s="51">
        <v>1</v>
      </c>
      <c r="B15" s="67" t="s">
        <v>48</v>
      </c>
      <c r="C15" s="67" t="s">
        <v>57</v>
      </c>
      <c r="D15" s="69" t="s">
        <v>49</v>
      </c>
      <c r="E15" s="57" t="s">
        <v>73</v>
      </c>
      <c r="F15" s="55" t="s">
        <v>74</v>
      </c>
      <c r="G15" s="56">
        <v>6.8</v>
      </c>
      <c r="H15" s="55" t="s">
        <v>46</v>
      </c>
      <c r="I15" s="53"/>
      <c r="J15" s="54"/>
      <c r="K15" s="51"/>
      <c r="L15" s="51" t="s">
        <v>60</v>
      </c>
      <c r="M15" s="55">
        <v>0</v>
      </c>
      <c r="N15" s="53"/>
      <c r="O15" s="53"/>
      <c r="P15" s="56" t="s">
        <v>84</v>
      </c>
    </row>
    <row r="16" spans="1:16" s="59" customFormat="1" ht="70.900000000000006" customHeight="1" x14ac:dyDescent="0.25">
      <c r="A16" s="51">
        <v>2</v>
      </c>
      <c r="B16" s="68"/>
      <c r="C16" s="68"/>
      <c r="D16" s="70"/>
      <c r="E16" s="57" t="s">
        <v>55</v>
      </c>
      <c r="F16" s="55" t="s">
        <v>56</v>
      </c>
      <c r="G16" s="56">
        <v>1.95</v>
      </c>
      <c r="H16" s="55" t="s">
        <v>46</v>
      </c>
      <c r="I16" s="53"/>
      <c r="J16" s="54"/>
      <c r="K16" s="51"/>
      <c r="L16" s="51" t="s">
        <v>60</v>
      </c>
      <c r="M16" s="55">
        <v>0</v>
      </c>
      <c r="N16" s="53"/>
      <c r="O16" s="53"/>
      <c r="P16" s="56" t="s">
        <v>84</v>
      </c>
    </row>
    <row r="17" spans="1:16" s="34" customFormat="1" ht="14.25" x14ac:dyDescent="0.2">
      <c r="A17" s="28"/>
      <c r="B17" s="28"/>
      <c r="C17" s="41"/>
      <c r="D17" s="30"/>
      <c r="E17" s="30"/>
      <c r="F17" s="30"/>
      <c r="G17" s="66">
        <f>SUM(G15:G16)</f>
        <v>8.75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</row>
    <row r="18" spans="1:16" s="4" customFormat="1" x14ac:dyDescent="0.2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">
      <c r="A19" s="12" t="s">
        <v>18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</row>
    <row r="20" spans="1:16" s="4" customFormat="1" x14ac:dyDescent="0.2">
      <c r="A20" s="36" t="s">
        <v>63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">
      <c r="A21" s="36" t="s">
        <v>64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">
      <c r="A22" s="36" t="s">
        <v>19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8" customFormat="1" x14ac:dyDescent="0.2">
      <c r="A23" s="36" t="s">
        <v>31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8" customFormat="1" x14ac:dyDescent="0.2">
      <c r="A24" s="36" t="s">
        <v>43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" customFormat="1" x14ac:dyDescent="0.2">
      <c r="A25" s="36" t="s">
        <v>45</v>
      </c>
      <c r="B25" s="7"/>
      <c r="C25" s="7"/>
      <c r="D25" s="7"/>
      <c r="E25" s="7"/>
      <c r="F25" s="7"/>
      <c r="G25" s="7"/>
      <c r="K25" s="8" t="s">
        <v>20</v>
      </c>
      <c r="L25" s="7"/>
      <c r="M25" s="7"/>
      <c r="N25" s="1"/>
      <c r="O25" s="9"/>
      <c r="P25" s="9"/>
    </row>
    <row r="26" spans="1:16" s="4" customFormat="1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">
      <c r="A28" s="7" t="s">
        <v>21</v>
      </c>
      <c r="B28" s="7"/>
      <c r="C28" s="7"/>
      <c r="D28" s="7"/>
      <c r="E28" s="7"/>
      <c r="F28" s="7"/>
      <c r="G28" s="7"/>
      <c r="K28" s="8" t="s">
        <v>22</v>
      </c>
      <c r="L28" s="38"/>
      <c r="M28" s="38"/>
      <c r="N28" s="39"/>
      <c r="O28" s="9"/>
      <c r="P28" s="9"/>
    </row>
    <row r="29" spans="1:16" s="4" customFormat="1" x14ac:dyDescent="0.2">
      <c r="A29" s="2"/>
      <c r="B29" s="2"/>
      <c r="C29" s="7" t="s">
        <v>68</v>
      </c>
      <c r="D29" s="7"/>
      <c r="E29" s="7"/>
      <c r="F29" s="7"/>
      <c r="G29" s="2"/>
      <c r="K29" s="40" t="s">
        <v>23</v>
      </c>
      <c r="L29" s="7"/>
      <c r="M29" s="7"/>
      <c r="O29" s="9"/>
      <c r="P29" s="9"/>
    </row>
    <row r="30" spans="1:16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1"/>
      <c r="F36" s="1"/>
      <c r="G36" s="2"/>
      <c r="H36" s="3"/>
      <c r="I36" s="50"/>
      <c r="J36" s="1"/>
      <c r="K36" s="9"/>
      <c r="L36" s="10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">
      <c r="G48" s="2"/>
      <c r="H48" s="3"/>
      <c r="I48" s="7"/>
      <c r="K48" s="9"/>
      <c r="L48" s="10"/>
      <c r="M48" s="10"/>
      <c r="N48" s="10"/>
      <c r="O48" s="10"/>
      <c r="P48" s="10"/>
    </row>
  </sheetData>
  <mergeCells count="3">
    <mergeCell ref="B15:B16"/>
    <mergeCell ref="C15:C16"/>
    <mergeCell ref="D15:D16"/>
  </mergeCells>
  <pageMargins left="0.7" right="0.7" top="0.75" bottom="0.75" header="0.3" footer="0.3"/>
  <pageSetup paperSize="9" scale="4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P48"/>
  <sheetViews>
    <sheetView topLeftCell="C1" workbookViewId="0">
      <selection activeCell="P16" sqref="P16"/>
    </sheetView>
  </sheetViews>
  <sheetFormatPr defaultColWidth="9.140625" defaultRowHeight="12.75" x14ac:dyDescent="0.2"/>
  <cols>
    <col min="1" max="1" width="6.85546875" style="1" bestFit="1" customWidth="1"/>
    <col min="2" max="2" width="24.7109375" style="1" customWidth="1"/>
    <col min="3" max="3" width="16.85546875" style="1" customWidth="1"/>
    <col min="4" max="4" width="14.28515625" style="1" customWidth="1"/>
    <col min="5" max="5" width="43.42578125" style="1" customWidth="1"/>
    <col min="6" max="6" width="13.710937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0" width="19.28515625" style="1" customWidth="1"/>
    <col min="11" max="11" width="13.28515625" style="9" customWidth="1"/>
    <col min="12" max="12" width="27.7109375" style="10" customWidth="1"/>
    <col min="13" max="13" width="17.140625" style="10" customWidth="1"/>
    <col min="14" max="14" width="19.42578125" style="10" customWidth="1"/>
    <col min="15" max="15" width="27.85546875" style="10" customWidth="1"/>
    <col min="16" max="16" width="21.7109375" style="10" customWidth="1"/>
    <col min="17" max="16384" width="9.140625" style="2"/>
  </cols>
  <sheetData>
    <row r="1" spans="1:16" x14ac:dyDescent="0.2">
      <c r="I1" s="2"/>
      <c r="J1" s="4"/>
      <c r="K1" s="2"/>
      <c r="N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x14ac:dyDescent="0.2">
      <c r="A9" s="42" t="s">
        <v>47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</row>
    <row r="13" spans="1:16" s="25" customFormat="1" ht="51" x14ac:dyDescent="0.25">
      <c r="A13" s="23" t="s">
        <v>5</v>
      </c>
      <c r="B13" s="23" t="s">
        <v>30</v>
      </c>
      <c r="C13" s="23" t="s">
        <v>6</v>
      </c>
      <c r="D13" s="23" t="s">
        <v>7</v>
      </c>
      <c r="E13" s="23" t="s">
        <v>8</v>
      </c>
      <c r="F13" s="23" t="s">
        <v>41</v>
      </c>
      <c r="G13" s="24" t="s">
        <v>9</v>
      </c>
      <c r="H13" s="23" t="s">
        <v>10</v>
      </c>
      <c r="I13" s="23" t="s">
        <v>52</v>
      </c>
      <c r="J13" s="24" t="s">
        <v>53</v>
      </c>
      <c r="K13" s="23" t="s">
        <v>11</v>
      </c>
      <c r="L13" s="23" t="s">
        <v>24</v>
      </c>
      <c r="M13" s="23" t="s">
        <v>42</v>
      </c>
      <c r="N13" s="23" t="s">
        <v>28</v>
      </c>
      <c r="O13" s="23" t="s">
        <v>29</v>
      </c>
      <c r="P13" s="23" t="s">
        <v>44</v>
      </c>
    </row>
    <row r="14" spans="1:16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32</v>
      </c>
      <c r="F14" s="26" t="s">
        <v>33</v>
      </c>
      <c r="G14" s="26" t="s">
        <v>34</v>
      </c>
      <c r="H14" s="26" t="s">
        <v>35</v>
      </c>
      <c r="I14" s="26" t="s">
        <v>16</v>
      </c>
      <c r="J14" s="26" t="s">
        <v>17</v>
      </c>
      <c r="K14" s="26" t="s">
        <v>36</v>
      </c>
      <c r="L14" s="26" t="s">
        <v>26</v>
      </c>
      <c r="M14" s="26" t="s">
        <v>37</v>
      </c>
      <c r="N14" s="26" t="s">
        <v>27</v>
      </c>
      <c r="O14" s="26" t="s">
        <v>40</v>
      </c>
      <c r="P14" s="26" t="s">
        <v>39</v>
      </c>
    </row>
    <row r="15" spans="1:16" s="59" customFormat="1" ht="70.900000000000006" customHeight="1" x14ac:dyDescent="0.25">
      <c r="A15" s="51">
        <v>1</v>
      </c>
      <c r="B15" s="75" t="s">
        <v>48</v>
      </c>
      <c r="C15" s="67" t="s">
        <v>59</v>
      </c>
      <c r="D15" s="69" t="s">
        <v>49</v>
      </c>
      <c r="E15" s="57" t="s">
        <v>55</v>
      </c>
      <c r="F15" s="55" t="s">
        <v>76</v>
      </c>
      <c r="G15" s="56">
        <v>5</v>
      </c>
      <c r="H15" s="55" t="s">
        <v>46</v>
      </c>
      <c r="I15" s="53"/>
      <c r="J15" s="54"/>
      <c r="K15" s="51"/>
      <c r="L15" s="67" t="s">
        <v>78</v>
      </c>
      <c r="M15" s="55">
        <v>0</v>
      </c>
      <c r="N15" s="53"/>
      <c r="O15" s="53"/>
      <c r="P15" s="56" t="s">
        <v>84</v>
      </c>
    </row>
    <row r="16" spans="1:16" s="59" customFormat="1" ht="70.900000000000006" customHeight="1" x14ac:dyDescent="0.25">
      <c r="A16" s="51">
        <v>2</v>
      </c>
      <c r="B16" s="76"/>
      <c r="C16" s="68"/>
      <c r="D16" s="70"/>
      <c r="E16" s="57" t="s">
        <v>50</v>
      </c>
      <c r="F16" s="55" t="s">
        <v>77</v>
      </c>
      <c r="G16" s="56">
        <v>0.5</v>
      </c>
      <c r="H16" s="55" t="s">
        <v>46</v>
      </c>
      <c r="I16" s="53"/>
      <c r="J16" s="54"/>
      <c r="K16" s="51"/>
      <c r="L16" s="68"/>
      <c r="M16" s="55">
        <v>0</v>
      </c>
      <c r="N16" s="53"/>
      <c r="O16" s="53"/>
      <c r="P16" s="56" t="s">
        <v>84</v>
      </c>
    </row>
    <row r="17" spans="1:16" s="34" customFormat="1" ht="14.25" x14ac:dyDescent="0.2">
      <c r="A17" s="28"/>
      <c r="B17" s="28"/>
      <c r="C17" s="41"/>
      <c r="D17" s="30"/>
      <c r="E17" s="30"/>
      <c r="F17" s="30"/>
      <c r="G17" s="66">
        <f>SUM(G15:G16)</f>
        <v>5.5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</row>
    <row r="18" spans="1:16" s="4" customFormat="1" x14ac:dyDescent="0.2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">
      <c r="A19" s="12" t="s">
        <v>18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</row>
    <row r="20" spans="1:16" s="4" customFormat="1" x14ac:dyDescent="0.2">
      <c r="A20" s="36" t="s">
        <v>63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">
      <c r="A21" s="36" t="s">
        <v>64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">
      <c r="A22" s="36" t="s">
        <v>19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8" customFormat="1" x14ac:dyDescent="0.2">
      <c r="A23" s="36" t="s">
        <v>31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8" customFormat="1" x14ac:dyDescent="0.2">
      <c r="A24" s="36" t="s">
        <v>43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" customFormat="1" x14ac:dyDescent="0.2">
      <c r="A25" s="36" t="s">
        <v>45</v>
      </c>
      <c r="B25" s="7"/>
      <c r="C25" s="7"/>
      <c r="D25" s="7"/>
      <c r="E25" s="7"/>
      <c r="F25" s="7"/>
      <c r="G25" s="7"/>
      <c r="K25" s="8" t="s">
        <v>20</v>
      </c>
      <c r="L25" s="7"/>
      <c r="M25" s="7"/>
      <c r="N25" s="1"/>
      <c r="O25" s="9"/>
      <c r="P25" s="9"/>
    </row>
    <row r="26" spans="1:16" s="4" customFormat="1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">
      <c r="A28" s="7" t="s">
        <v>21</v>
      </c>
      <c r="B28" s="7"/>
      <c r="C28" s="7"/>
      <c r="D28" s="7"/>
      <c r="E28" s="7"/>
      <c r="F28" s="7"/>
      <c r="G28" s="7"/>
      <c r="K28" s="8" t="s">
        <v>22</v>
      </c>
      <c r="L28" s="38"/>
      <c r="M28" s="38"/>
      <c r="N28" s="39"/>
      <c r="O28" s="9"/>
      <c r="P28" s="9"/>
    </row>
    <row r="29" spans="1:16" s="4" customFormat="1" x14ac:dyDescent="0.2">
      <c r="A29" s="2"/>
      <c r="B29" s="2"/>
      <c r="C29" s="7" t="s">
        <v>68</v>
      </c>
      <c r="D29" s="7"/>
      <c r="E29" s="7"/>
      <c r="F29" s="7"/>
      <c r="G29" s="2"/>
      <c r="K29" s="40" t="s">
        <v>23</v>
      </c>
      <c r="L29" s="7"/>
      <c r="M29" s="7"/>
      <c r="O29" s="9"/>
      <c r="P29" s="9"/>
    </row>
    <row r="30" spans="1:16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1"/>
      <c r="F36" s="1"/>
      <c r="G36" s="2"/>
      <c r="H36" s="3"/>
      <c r="I36" s="50"/>
      <c r="J36" s="1"/>
      <c r="K36" s="9"/>
      <c r="L36" s="10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">
      <c r="G48" s="2"/>
      <c r="H48" s="3"/>
      <c r="I48" s="7"/>
      <c r="K48" s="9"/>
      <c r="L48" s="10"/>
      <c r="M48" s="10"/>
      <c r="N48" s="10"/>
      <c r="O48" s="10"/>
      <c r="P48" s="10"/>
    </row>
  </sheetData>
  <mergeCells count="4">
    <mergeCell ref="B15:B16"/>
    <mergeCell ref="C15:C16"/>
    <mergeCell ref="D15:D16"/>
    <mergeCell ref="L15:L16"/>
  </mergeCells>
  <pageMargins left="0.7" right="0.7" top="0.75" bottom="0.75" header="0.3" footer="0.3"/>
  <pageSetup paperSize="9" scale="4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P48"/>
  <sheetViews>
    <sheetView topLeftCell="C1" workbookViewId="0">
      <selection activeCell="P16" sqref="P16"/>
    </sheetView>
  </sheetViews>
  <sheetFormatPr defaultColWidth="9.140625" defaultRowHeight="12.75" x14ac:dyDescent="0.2"/>
  <cols>
    <col min="1" max="1" width="6.85546875" style="1" bestFit="1" customWidth="1"/>
    <col min="2" max="2" width="24.7109375" style="1" customWidth="1"/>
    <col min="3" max="3" width="16.85546875" style="1" customWidth="1"/>
    <col min="4" max="4" width="14.28515625" style="1" customWidth="1"/>
    <col min="5" max="5" width="43.42578125" style="1" customWidth="1"/>
    <col min="6" max="6" width="13.710937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0" width="19.28515625" style="1" customWidth="1"/>
    <col min="11" max="11" width="13.28515625" style="9" customWidth="1"/>
    <col min="12" max="12" width="27.7109375" style="10" customWidth="1"/>
    <col min="13" max="13" width="17.140625" style="10" customWidth="1"/>
    <col min="14" max="14" width="19.42578125" style="10" customWidth="1"/>
    <col min="15" max="15" width="27.85546875" style="10" customWidth="1"/>
    <col min="16" max="16" width="21.7109375" style="10" customWidth="1"/>
    <col min="17" max="16384" width="9.140625" style="2"/>
  </cols>
  <sheetData>
    <row r="1" spans="1:16" x14ac:dyDescent="0.2">
      <c r="I1" s="2"/>
      <c r="J1" s="4"/>
      <c r="K1" s="2"/>
      <c r="N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x14ac:dyDescent="0.2">
      <c r="A9" s="42" t="s">
        <v>47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</row>
    <row r="13" spans="1:16" s="25" customFormat="1" ht="51" x14ac:dyDescent="0.25">
      <c r="A13" s="23" t="s">
        <v>5</v>
      </c>
      <c r="B13" s="23" t="s">
        <v>30</v>
      </c>
      <c r="C13" s="23" t="s">
        <v>6</v>
      </c>
      <c r="D13" s="23" t="s">
        <v>7</v>
      </c>
      <c r="E13" s="23" t="s">
        <v>8</v>
      </c>
      <c r="F13" s="23" t="s">
        <v>41</v>
      </c>
      <c r="G13" s="24" t="s">
        <v>9</v>
      </c>
      <c r="H13" s="23" t="s">
        <v>10</v>
      </c>
      <c r="I13" s="23" t="s">
        <v>52</v>
      </c>
      <c r="J13" s="24" t="s">
        <v>53</v>
      </c>
      <c r="K13" s="23" t="s">
        <v>11</v>
      </c>
      <c r="L13" s="23" t="s">
        <v>24</v>
      </c>
      <c r="M13" s="23" t="s">
        <v>42</v>
      </c>
      <c r="N13" s="23" t="s">
        <v>28</v>
      </c>
      <c r="O13" s="23" t="s">
        <v>29</v>
      </c>
      <c r="P13" s="23" t="s">
        <v>44</v>
      </c>
    </row>
    <row r="14" spans="1:16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32</v>
      </c>
      <c r="F14" s="26" t="s">
        <v>33</v>
      </c>
      <c r="G14" s="26" t="s">
        <v>34</v>
      </c>
      <c r="H14" s="26" t="s">
        <v>35</v>
      </c>
      <c r="I14" s="26" t="s">
        <v>16</v>
      </c>
      <c r="J14" s="26" t="s">
        <v>17</v>
      </c>
      <c r="K14" s="26" t="s">
        <v>36</v>
      </c>
      <c r="L14" s="26" t="s">
        <v>26</v>
      </c>
      <c r="M14" s="26" t="s">
        <v>37</v>
      </c>
      <c r="N14" s="26" t="s">
        <v>27</v>
      </c>
      <c r="O14" s="26" t="s">
        <v>40</v>
      </c>
      <c r="P14" s="26" t="s">
        <v>39</v>
      </c>
    </row>
    <row r="15" spans="1:16" s="59" customFormat="1" ht="70.900000000000006" customHeight="1" x14ac:dyDescent="0.25">
      <c r="A15" s="51">
        <v>1</v>
      </c>
      <c r="B15" s="67" t="s">
        <v>48</v>
      </c>
      <c r="C15" s="67" t="s">
        <v>61</v>
      </c>
      <c r="D15" s="69" t="s">
        <v>49</v>
      </c>
      <c r="E15" s="57" t="s">
        <v>55</v>
      </c>
      <c r="F15" s="55" t="s">
        <v>79</v>
      </c>
      <c r="G15" s="56">
        <v>3.76</v>
      </c>
      <c r="H15" s="55" t="s">
        <v>46</v>
      </c>
      <c r="I15" s="53"/>
      <c r="J15" s="54"/>
      <c r="K15" s="51"/>
      <c r="L15" s="67" t="s">
        <v>66</v>
      </c>
      <c r="M15" s="55">
        <v>0</v>
      </c>
      <c r="N15" s="53"/>
      <c r="O15" s="53"/>
      <c r="P15" s="56" t="s">
        <v>84</v>
      </c>
    </row>
    <row r="16" spans="1:16" s="59" customFormat="1" ht="70.900000000000006" customHeight="1" x14ac:dyDescent="0.25">
      <c r="A16" s="51">
        <v>2</v>
      </c>
      <c r="B16" s="68"/>
      <c r="C16" s="68"/>
      <c r="D16" s="70"/>
      <c r="E16" s="57" t="s">
        <v>50</v>
      </c>
      <c r="F16" s="55" t="s">
        <v>77</v>
      </c>
      <c r="G16" s="56">
        <v>4.25</v>
      </c>
      <c r="H16" s="55" t="s">
        <v>46</v>
      </c>
      <c r="I16" s="53"/>
      <c r="J16" s="54"/>
      <c r="K16" s="51"/>
      <c r="L16" s="68"/>
      <c r="M16" s="55">
        <v>0</v>
      </c>
      <c r="N16" s="53"/>
      <c r="O16" s="53"/>
      <c r="P16" s="56" t="s">
        <v>84</v>
      </c>
    </row>
    <row r="17" spans="1:16" s="34" customFormat="1" ht="14.25" x14ac:dyDescent="0.2">
      <c r="A17" s="28"/>
      <c r="B17" s="28"/>
      <c r="C17" s="41"/>
      <c r="D17" s="30"/>
      <c r="E17" s="30"/>
      <c r="F17" s="30"/>
      <c r="G17" s="66">
        <f>SUM(G15:G16)</f>
        <v>8.01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</row>
    <row r="18" spans="1:16" s="4" customFormat="1" x14ac:dyDescent="0.2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">
      <c r="A19" s="12" t="s">
        <v>18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</row>
    <row r="20" spans="1:16" s="4" customFormat="1" x14ac:dyDescent="0.2">
      <c r="A20" s="36" t="s">
        <v>63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">
      <c r="A21" s="36" t="s">
        <v>64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">
      <c r="A22" s="36" t="s">
        <v>19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8" customFormat="1" x14ac:dyDescent="0.2">
      <c r="A23" s="36" t="s">
        <v>31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8" customFormat="1" x14ac:dyDescent="0.2">
      <c r="A24" s="36" t="s">
        <v>43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" customFormat="1" x14ac:dyDescent="0.2">
      <c r="A25" s="36" t="s">
        <v>45</v>
      </c>
      <c r="B25" s="7"/>
      <c r="C25" s="7"/>
      <c r="D25" s="7"/>
      <c r="E25" s="7"/>
      <c r="F25" s="7"/>
      <c r="G25" s="7"/>
      <c r="K25" s="8" t="s">
        <v>20</v>
      </c>
      <c r="L25" s="7"/>
      <c r="M25" s="7"/>
      <c r="N25" s="1"/>
      <c r="O25" s="9"/>
      <c r="P25" s="9"/>
    </row>
    <row r="26" spans="1:16" s="4" customFormat="1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">
      <c r="A28" s="7" t="s">
        <v>21</v>
      </c>
      <c r="B28" s="7"/>
      <c r="C28" s="7"/>
      <c r="D28" s="7"/>
      <c r="E28" s="7"/>
      <c r="F28" s="7"/>
      <c r="G28" s="7"/>
      <c r="K28" s="8" t="s">
        <v>22</v>
      </c>
      <c r="L28" s="38"/>
      <c r="M28" s="38"/>
      <c r="N28" s="39"/>
      <c r="O28" s="9"/>
      <c r="P28" s="9"/>
    </row>
    <row r="29" spans="1:16" s="4" customFormat="1" x14ac:dyDescent="0.2">
      <c r="A29" s="2"/>
      <c r="B29" s="2"/>
      <c r="C29" s="7" t="s">
        <v>68</v>
      </c>
      <c r="D29" s="7"/>
      <c r="E29" s="7"/>
      <c r="F29" s="7"/>
      <c r="G29" s="2"/>
      <c r="K29" s="40" t="s">
        <v>23</v>
      </c>
      <c r="L29" s="7"/>
      <c r="M29" s="7"/>
      <c r="O29" s="9"/>
      <c r="P29" s="9"/>
    </row>
    <row r="30" spans="1:16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1"/>
      <c r="F36" s="1"/>
      <c r="G36" s="2"/>
      <c r="H36" s="3"/>
      <c r="I36" s="50"/>
      <c r="J36" s="1"/>
      <c r="K36" s="9"/>
      <c r="L36" s="10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">
      <c r="G48" s="2"/>
      <c r="H48" s="3"/>
      <c r="I48" s="7"/>
      <c r="K48" s="9"/>
      <c r="L48" s="10"/>
      <c r="M48" s="10"/>
      <c r="N48" s="10"/>
      <c r="O48" s="10"/>
      <c r="P48" s="10"/>
    </row>
  </sheetData>
  <mergeCells count="4">
    <mergeCell ref="B15:B16"/>
    <mergeCell ref="C15:C16"/>
    <mergeCell ref="D15:D16"/>
    <mergeCell ref="L15:L16"/>
  </mergeCells>
  <pageMargins left="0.7" right="0.7" top="0.75" bottom="0.75" header="0.3" footer="0.3"/>
  <pageSetup paperSize="9" scale="4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P47"/>
  <sheetViews>
    <sheetView topLeftCell="C1" workbookViewId="0">
      <selection activeCell="P15" sqref="P15"/>
    </sheetView>
  </sheetViews>
  <sheetFormatPr defaultColWidth="9.140625" defaultRowHeight="12.75" x14ac:dyDescent="0.2"/>
  <cols>
    <col min="1" max="1" width="6.85546875" style="1" bestFit="1" customWidth="1"/>
    <col min="2" max="2" width="24.7109375" style="1" customWidth="1"/>
    <col min="3" max="3" width="16.85546875" style="1" customWidth="1"/>
    <col min="4" max="4" width="14.28515625" style="1" customWidth="1"/>
    <col min="5" max="5" width="43.42578125" style="1" customWidth="1"/>
    <col min="6" max="6" width="13.710937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0" width="19.28515625" style="1" customWidth="1"/>
    <col min="11" max="11" width="13.28515625" style="9" customWidth="1"/>
    <col min="12" max="12" width="27.7109375" style="10" customWidth="1"/>
    <col min="13" max="13" width="17.140625" style="10" customWidth="1"/>
    <col min="14" max="14" width="19.42578125" style="10" customWidth="1"/>
    <col min="15" max="15" width="27.85546875" style="10" customWidth="1"/>
    <col min="16" max="16" width="21.7109375" style="10" customWidth="1"/>
    <col min="17" max="16384" width="9.140625" style="2"/>
  </cols>
  <sheetData>
    <row r="1" spans="1:16" x14ac:dyDescent="0.2">
      <c r="I1" s="2"/>
      <c r="J1" s="4"/>
      <c r="K1" s="2"/>
      <c r="N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x14ac:dyDescent="0.2">
      <c r="A9" s="42" t="s">
        <v>47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</row>
    <row r="13" spans="1:16" s="25" customFormat="1" ht="51" x14ac:dyDescent="0.25">
      <c r="A13" s="23" t="s">
        <v>5</v>
      </c>
      <c r="B13" s="23" t="s">
        <v>30</v>
      </c>
      <c r="C13" s="23" t="s">
        <v>6</v>
      </c>
      <c r="D13" s="23" t="s">
        <v>7</v>
      </c>
      <c r="E13" s="23" t="s">
        <v>8</v>
      </c>
      <c r="F13" s="23" t="s">
        <v>41</v>
      </c>
      <c r="G13" s="24" t="s">
        <v>9</v>
      </c>
      <c r="H13" s="23" t="s">
        <v>10</v>
      </c>
      <c r="I13" s="23" t="s">
        <v>52</v>
      </c>
      <c r="J13" s="24" t="s">
        <v>53</v>
      </c>
      <c r="K13" s="23" t="s">
        <v>11</v>
      </c>
      <c r="L13" s="23" t="s">
        <v>24</v>
      </c>
      <c r="M13" s="23" t="s">
        <v>42</v>
      </c>
      <c r="N13" s="23" t="s">
        <v>28</v>
      </c>
      <c r="O13" s="23" t="s">
        <v>29</v>
      </c>
      <c r="P13" s="23" t="s">
        <v>44</v>
      </c>
    </row>
    <row r="14" spans="1:16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32</v>
      </c>
      <c r="F14" s="26" t="s">
        <v>33</v>
      </c>
      <c r="G14" s="26" t="s">
        <v>34</v>
      </c>
      <c r="H14" s="26" t="s">
        <v>35</v>
      </c>
      <c r="I14" s="26" t="s">
        <v>16</v>
      </c>
      <c r="J14" s="26" t="s">
        <v>17</v>
      </c>
      <c r="K14" s="26" t="s">
        <v>36</v>
      </c>
      <c r="L14" s="26" t="s">
        <v>26</v>
      </c>
      <c r="M14" s="26" t="s">
        <v>37</v>
      </c>
      <c r="N14" s="26" t="s">
        <v>27</v>
      </c>
      <c r="O14" s="26" t="s">
        <v>40</v>
      </c>
      <c r="P14" s="26" t="s">
        <v>39</v>
      </c>
    </row>
    <row r="15" spans="1:16" s="59" customFormat="1" ht="70.900000000000006" customHeight="1" x14ac:dyDescent="0.25">
      <c r="A15" s="51">
        <v>1</v>
      </c>
      <c r="B15" s="51" t="s">
        <v>48</v>
      </c>
      <c r="C15" s="61" t="s">
        <v>65</v>
      </c>
      <c r="D15" s="60" t="s">
        <v>49</v>
      </c>
      <c r="E15" s="57" t="s">
        <v>50</v>
      </c>
      <c r="F15" s="55" t="s">
        <v>77</v>
      </c>
      <c r="G15" s="56">
        <v>1</v>
      </c>
      <c r="H15" s="55" t="s">
        <v>46</v>
      </c>
      <c r="I15" s="53"/>
      <c r="J15" s="54"/>
      <c r="K15" s="51"/>
      <c r="L15" s="63" t="s">
        <v>80</v>
      </c>
      <c r="M15" s="55">
        <v>0</v>
      </c>
      <c r="N15" s="53"/>
      <c r="O15" s="53"/>
      <c r="P15" s="56" t="s">
        <v>84</v>
      </c>
    </row>
    <row r="16" spans="1:16" s="34" customFormat="1" ht="14.25" x14ac:dyDescent="0.2">
      <c r="A16" s="28"/>
      <c r="B16" s="28"/>
      <c r="C16" s="41"/>
      <c r="D16" s="30"/>
      <c r="E16" s="30"/>
      <c r="F16" s="30"/>
      <c r="G16" s="66">
        <f>SUM(G15:G15)</f>
        <v>1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">
      <c r="A18" s="12" t="s">
        <v>18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">
      <c r="A19" s="36" t="s">
        <v>63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">
      <c r="A20" s="36" t="s">
        <v>64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">
      <c r="A21" s="36" t="s">
        <v>19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8" customFormat="1" x14ac:dyDescent="0.2">
      <c r="A22" s="36" t="s">
        <v>31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8" customFormat="1" x14ac:dyDescent="0.2">
      <c r="A23" s="36" t="s">
        <v>43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">
      <c r="A24" s="36" t="s">
        <v>45</v>
      </c>
      <c r="B24" s="7"/>
      <c r="C24" s="7"/>
      <c r="D24" s="7"/>
      <c r="E24" s="7"/>
      <c r="F24" s="7"/>
      <c r="G24" s="7"/>
      <c r="K24" s="8" t="s">
        <v>20</v>
      </c>
      <c r="L24" s="7"/>
      <c r="M24" s="7"/>
      <c r="N24" s="1"/>
      <c r="O24" s="9"/>
      <c r="P24" s="9"/>
    </row>
    <row r="25" spans="1:16" s="4" customFormat="1" x14ac:dyDescent="0.2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">
      <c r="A27" s="7" t="s">
        <v>21</v>
      </c>
      <c r="B27" s="7"/>
      <c r="C27" s="7"/>
      <c r="D27" s="7"/>
      <c r="E27" s="7"/>
      <c r="F27" s="7"/>
      <c r="G27" s="7"/>
      <c r="K27" s="8" t="s">
        <v>22</v>
      </c>
      <c r="L27" s="38"/>
      <c r="M27" s="38"/>
      <c r="N27" s="39"/>
      <c r="O27" s="9"/>
      <c r="P27" s="9"/>
    </row>
    <row r="28" spans="1:16" s="4" customFormat="1" x14ac:dyDescent="0.2">
      <c r="A28" s="2"/>
      <c r="B28" s="2"/>
      <c r="C28" s="7" t="s">
        <v>68</v>
      </c>
      <c r="D28" s="7"/>
      <c r="E28" s="7"/>
      <c r="F28" s="7"/>
      <c r="G28" s="2"/>
      <c r="K28" s="40" t="s">
        <v>23</v>
      </c>
      <c r="L28" s="7"/>
      <c r="M28" s="7"/>
      <c r="O28" s="9"/>
      <c r="P28" s="9"/>
    </row>
    <row r="29" spans="1:16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1"/>
      <c r="F35" s="1"/>
      <c r="G35" s="2"/>
      <c r="H35" s="3"/>
      <c r="I35" s="50"/>
      <c r="J35" s="1"/>
      <c r="K35" s="9"/>
      <c r="L35" s="10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">
      <c r="G47" s="2"/>
      <c r="H47" s="3"/>
      <c r="I47" s="7"/>
      <c r="K47" s="9"/>
      <c r="L47" s="10"/>
      <c r="M47" s="10"/>
      <c r="N47" s="10"/>
      <c r="O47" s="10"/>
      <c r="P47" s="10"/>
    </row>
  </sheetData>
  <pageMargins left="0.7" right="0.7" top="0.75" bottom="0.75" header="0.3" footer="0.3"/>
  <pageSetup paperSize="9" scale="4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P47"/>
  <sheetViews>
    <sheetView topLeftCell="C1" workbookViewId="0">
      <selection activeCell="P15" sqref="P15"/>
    </sheetView>
  </sheetViews>
  <sheetFormatPr defaultColWidth="9.140625" defaultRowHeight="12.75" x14ac:dyDescent="0.2"/>
  <cols>
    <col min="1" max="1" width="6.85546875" style="1" bestFit="1" customWidth="1"/>
    <col min="2" max="2" width="24.7109375" style="1" customWidth="1"/>
    <col min="3" max="3" width="16.85546875" style="1" customWidth="1"/>
    <col min="4" max="4" width="14.28515625" style="1" customWidth="1"/>
    <col min="5" max="5" width="43.42578125" style="1" customWidth="1"/>
    <col min="6" max="6" width="13.710937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0" width="19.28515625" style="1" customWidth="1"/>
    <col min="11" max="11" width="13.28515625" style="9" customWidth="1"/>
    <col min="12" max="12" width="27.7109375" style="10" customWidth="1"/>
    <col min="13" max="13" width="17.140625" style="10" customWidth="1"/>
    <col min="14" max="14" width="19.42578125" style="10" customWidth="1"/>
    <col min="15" max="15" width="27.85546875" style="10" customWidth="1"/>
    <col min="16" max="16" width="21.7109375" style="10" customWidth="1"/>
    <col min="17" max="16384" width="9.140625" style="2"/>
  </cols>
  <sheetData>
    <row r="1" spans="1:16" x14ac:dyDescent="0.2">
      <c r="I1" s="2"/>
      <c r="J1" s="4"/>
      <c r="K1" s="2"/>
      <c r="N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x14ac:dyDescent="0.2">
      <c r="A9" s="42" t="s">
        <v>47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</row>
    <row r="13" spans="1:16" s="25" customFormat="1" ht="51" x14ac:dyDescent="0.25">
      <c r="A13" s="23" t="s">
        <v>5</v>
      </c>
      <c r="B13" s="23" t="s">
        <v>30</v>
      </c>
      <c r="C13" s="23" t="s">
        <v>6</v>
      </c>
      <c r="D13" s="23" t="s">
        <v>7</v>
      </c>
      <c r="E13" s="23" t="s">
        <v>8</v>
      </c>
      <c r="F13" s="23" t="s">
        <v>41</v>
      </c>
      <c r="G13" s="24" t="s">
        <v>9</v>
      </c>
      <c r="H13" s="23" t="s">
        <v>10</v>
      </c>
      <c r="I13" s="23" t="s">
        <v>52</v>
      </c>
      <c r="J13" s="24" t="s">
        <v>53</v>
      </c>
      <c r="K13" s="23" t="s">
        <v>11</v>
      </c>
      <c r="L13" s="23" t="s">
        <v>24</v>
      </c>
      <c r="M13" s="23" t="s">
        <v>42</v>
      </c>
      <c r="N13" s="23" t="s">
        <v>28</v>
      </c>
      <c r="O13" s="23" t="s">
        <v>29</v>
      </c>
      <c r="P13" s="23" t="s">
        <v>44</v>
      </c>
    </row>
    <row r="14" spans="1:16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32</v>
      </c>
      <c r="F14" s="26" t="s">
        <v>33</v>
      </c>
      <c r="G14" s="26" t="s">
        <v>34</v>
      </c>
      <c r="H14" s="26" t="s">
        <v>35</v>
      </c>
      <c r="I14" s="26" t="s">
        <v>16</v>
      </c>
      <c r="J14" s="26" t="s">
        <v>17</v>
      </c>
      <c r="K14" s="26" t="s">
        <v>36</v>
      </c>
      <c r="L14" s="26" t="s">
        <v>26</v>
      </c>
      <c r="M14" s="26" t="s">
        <v>37</v>
      </c>
      <c r="N14" s="26" t="s">
        <v>27</v>
      </c>
      <c r="O14" s="26" t="s">
        <v>40</v>
      </c>
      <c r="P14" s="26" t="s">
        <v>39</v>
      </c>
    </row>
    <row r="15" spans="1:16" s="59" customFormat="1" ht="70.900000000000006" customHeight="1" x14ac:dyDescent="0.25">
      <c r="A15" s="51">
        <v>1</v>
      </c>
      <c r="B15" s="51" t="s">
        <v>48</v>
      </c>
      <c r="C15" s="61" t="s">
        <v>81</v>
      </c>
      <c r="D15" s="60" t="s">
        <v>49</v>
      </c>
      <c r="E15" s="57" t="s">
        <v>50</v>
      </c>
      <c r="F15" s="55" t="s">
        <v>77</v>
      </c>
      <c r="G15" s="56">
        <v>1.38</v>
      </c>
      <c r="H15" s="55" t="s">
        <v>46</v>
      </c>
      <c r="I15" s="53"/>
      <c r="J15" s="54"/>
      <c r="K15" s="51"/>
      <c r="L15" s="63" t="s">
        <v>82</v>
      </c>
      <c r="M15" s="55">
        <v>0</v>
      </c>
      <c r="N15" s="53"/>
      <c r="O15" s="53"/>
      <c r="P15" s="56" t="s">
        <v>84</v>
      </c>
    </row>
    <row r="16" spans="1:16" s="34" customFormat="1" ht="14.25" x14ac:dyDescent="0.2">
      <c r="A16" s="28"/>
      <c r="B16" s="28"/>
      <c r="C16" s="41"/>
      <c r="D16" s="30"/>
      <c r="E16" s="30"/>
      <c r="F16" s="30"/>
      <c r="G16" s="66">
        <f>SUM(G15:G15)</f>
        <v>1.38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">
      <c r="A18" s="12" t="s">
        <v>18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">
      <c r="A19" s="36" t="s">
        <v>63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">
      <c r="A20" s="36" t="s">
        <v>64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">
      <c r="A21" s="36" t="s">
        <v>19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8" customFormat="1" x14ac:dyDescent="0.2">
      <c r="A22" s="36" t="s">
        <v>31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8" customFormat="1" x14ac:dyDescent="0.2">
      <c r="A23" s="36" t="s">
        <v>43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">
      <c r="A24" s="36" t="s">
        <v>45</v>
      </c>
      <c r="B24" s="7"/>
      <c r="C24" s="7"/>
      <c r="D24" s="7"/>
      <c r="E24" s="7"/>
      <c r="F24" s="7"/>
      <c r="G24" s="7"/>
      <c r="K24" s="8" t="s">
        <v>20</v>
      </c>
      <c r="L24" s="7"/>
      <c r="M24" s="7"/>
      <c r="N24" s="1"/>
      <c r="O24" s="9"/>
      <c r="P24" s="9"/>
    </row>
    <row r="25" spans="1:16" s="4" customFormat="1" x14ac:dyDescent="0.2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">
      <c r="A27" s="7" t="s">
        <v>21</v>
      </c>
      <c r="B27" s="7"/>
      <c r="C27" s="7"/>
      <c r="D27" s="7"/>
      <c r="E27" s="7"/>
      <c r="F27" s="7"/>
      <c r="G27" s="7"/>
      <c r="K27" s="8" t="s">
        <v>22</v>
      </c>
      <c r="L27" s="38"/>
      <c r="M27" s="38"/>
      <c r="N27" s="39"/>
      <c r="O27" s="9"/>
      <c r="P27" s="9"/>
    </row>
    <row r="28" spans="1:16" s="4" customFormat="1" x14ac:dyDescent="0.2">
      <c r="A28" s="2"/>
      <c r="B28" s="2"/>
      <c r="C28" s="7" t="s">
        <v>68</v>
      </c>
      <c r="D28" s="7"/>
      <c r="E28" s="7"/>
      <c r="F28" s="7"/>
      <c r="G28" s="2"/>
      <c r="K28" s="40" t="s">
        <v>23</v>
      </c>
      <c r="L28" s="7"/>
      <c r="M28" s="7"/>
      <c r="O28" s="9"/>
      <c r="P28" s="9"/>
    </row>
    <row r="29" spans="1:16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1"/>
      <c r="F35" s="1"/>
      <c r="G35" s="2"/>
      <c r="H35" s="3"/>
      <c r="I35" s="50"/>
      <c r="J35" s="1"/>
      <c r="K35" s="9"/>
      <c r="L35" s="10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">
      <c r="G47" s="2"/>
      <c r="H47" s="3"/>
      <c r="I47" s="7"/>
      <c r="K47" s="9"/>
      <c r="L47" s="10"/>
      <c r="M47" s="10"/>
      <c r="N47" s="10"/>
      <c r="O47" s="10"/>
      <c r="P47" s="10"/>
    </row>
  </sheetData>
  <pageMargins left="0.7" right="0.7" top="0.75" bottom="0.75" header="0.3" footer="0.3"/>
  <pageSetup paperSize="9" scale="43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P47"/>
  <sheetViews>
    <sheetView topLeftCell="C1" workbookViewId="0">
      <selection activeCell="P15" sqref="P15"/>
    </sheetView>
  </sheetViews>
  <sheetFormatPr defaultColWidth="9.140625" defaultRowHeight="12.75" x14ac:dyDescent="0.2"/>
  <cols>
    <col min="1" max="1" width="6.85546875" style="1" bestFit="1" customWidth="1"/>
    <col min="2" max="2" width="24.7109375" style="1" customWidth="1"/>
    <col min="3" max="3" width="16.85546875" style="1" customWidth="1"/>
    <col min="4" max="4" width="14.28515625" style="1" customWidth="1"/>
    <col min="5" max="5" width="43.42578125" style="1" customWidth="1"/>
    <col min="6" max="6" width="13.710937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0" width="19.28515625" style="1" customWidth="1"/>
    <col min="11" max="11" width="13.28515625" style="9" customWidth="1"/>
    <col min="12" max="12" width="27.7109375" style="10" customWidth="1"/>
    <col min="13" max="13" width="17.140625" style="10" customWidth="1"/>
    <col min="14" max="14" width="19.42578125" style="10" customWidth="1"/>
    <col min="15" max="15" width="27.85546875" style="10" customWidth="1"/>
    <col min="16" max="16" width="21.7109375" style="10" customWidth="1"/>
    <col min="17" max="16384" width="9.140625" style="2"/>
  </cols>
  <sheetData>
    <row r="1" spans="1:16" x14ac:dyDescent="0.2">
      <c r="I1" s="2"/>
      <c r="J1" s="4"/>
      <c r="K1" s="2"/>
      <c r="N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x14ac:dyDescent="0.2">
      <c r="A9" s="42" t="s">
        <v>47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</row>
    <row r="13" spans="1:16" s="25" customFormat="1" ht="51" x14ac:dyDescent="0.25">
      <c r="A13" s="23" t="s">
        <v>5</v>
      </c>
      <c r="B13" s="23" t="s">
        <v>30</v>
      </c>
      <c r="C13" s="23" t="s">
        <v>6</v>
      </c>
      <c r="D13" s="23" t="s">
        <v>7</v>
      </c>
      <c r="E13" s="23" t="s">
        <v>8</v>
      </c>
      <c r="F13" s="23" t="s">
        <v>41</v>
      </c>
      <c r="G13" s="24" t="s">
        <v>9</v>
      </c>
      <c r="H13" s="23" t="s">
        <v>10</v>
      </c>
      <c r="I13" s="23" t="s">
        <v>52</v>
      </c>
      <c r="J13" s="24" t="s">
        <v>53</v>
      </c>
      <c r="K13" s="23" t="s">
        <v>11</v>
      </c>
      <c r="L13" s="23" t="s">
        <v>24</v>
      </c>
      <c r="M13" s="23" t="s">
        <v>42</v>
      </c>
      <c r="N13" s="23" t="s">
        <v>28</v>
      </c>
      <c r="O13" s="23" t="s">
        <v>29</v>
      </c>
      <c r="P13" s="23" t="s">
        <v>44</v>
      </c>
    </row>
    <row r="14" spans="1:16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32</v>
      </c>
      <c r="F14" s="26" t="s">
        <v>33</v>
      </c>
      <c r="G14" s="26" t="s">
        <v>34</v>
      </c>
      <c r="H14" s="26" t="s">
        <v>35</v>
      </c>
      <c r="I14" s="26" t="s">
        <v>16</v>
      </c>
      <c r="J14" s="26" t="s">
        <v>17</v>
      </c>
      <c r="K14" s="26" t="s">
        <v>36</v>
      </c>
      <c r="L14" s="26" t="s">
        <v>26</v>
      </c>
      <c r="M14" s="26" t="s">
        <v>37</v>
      </c>
      <c r="N14" s="26" t="s">
        <v>27</v>
      </c>
      <c r="O14" s="26" t="s">
        <v>40</v>
      </c>
      <c r="P14" s="26" t="s">
        <v>39</v>
      </c>
    </row>
    <row r="15" spans="1:16" s="59" customFormat="1" ht="70.900000000000006" customHeight="1" x14ac:dyDescent="0.25">
      <c r="A15" s="51">
        <v>1</v>
      </c>
      <c r="B15" s="51" t="s">
        <v>48</v>
      </c>
      <c r="C15" s="61" t="s">
        <v>83</v>
      </c>
      <c r="D15" s="60" t="s">
        <v>49</v>
      </c>
      <c r="E15" s="57" t="s">
        <v>50</v>
      </c>
      <c r="F15" s="55" t="s">
        <v>77</v>
      </c>
      <c r="G15" s="56">
        <v>4</v>
      </c>
      <c r="H15" s="55" t="s">
        <v>46</v>
      </c>
      <c r="I15" s="53"/>
      <c r="J15" s="54"/>
      <c r="K15" s="51"/>
      <c r="L15" s="63" t="s">
        <v>62</v>
      </c>
      <c r="M15" s="55">
        <v>0</v>
      </c>
      <c r="N15" s="53"/>
      <c r="O15" s="53"/>
      <c r="P15" s="56" t="s">
        <v>84</v>
      </c>
    </row>
    <row r="16" spans="1:16" s="34" customFormat="1" ht="14.25" x14ac:dyDescent="0.2">
      <c r="A16" s="28"/>
      <c r="B16" s="28"/>
      <c r="C16" s="41"/>
      <c r="D16" s="30"/>
      <c r="E16" s="30"/>
      <c r="F16" s="30"/>
      <c r="G16" s="66">
        <f>SUM(G15:G15)</f>
        <v>4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">
      <c r="A18" s="12" t="s">
        <v>18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">
      <c r="A19" s="36" t="s">
        <v>63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">
      <c r="A20" s="36" t="s">
        <v>64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">
      <c r="A21" s="36" t="s">
        <v>19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8" customFormat="1" x14ac:dyDescent="0.2">
      <c r="A22" s="36" t="s">
        <v>31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8" customFormat="1" x14ac:dyDescent="0.2">
      <c r="A23" s="36" t="s">
        <v>43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">
      <c r="A24" s="36" t="s">
        <v>45</v>
      </c>
      <c r="B24" s="7"/>
      <c r="C24" s="7"/>
      <c r="D24" s="7"/>
      <c r="E24" s="7"/>
      <c r="F24" s="7"/>
      <c r="G24" s="7"/>
      <c r="K24" s="8" t="s">
        <v>20</v>
      </c>
      <c r="L24" s="7"/>
      <c r="M24" s="7"/>
      <c r="N24" s="1"/>
      <c r="O24" s="9"/>
      <c r="P24" s="9"/>
    </row>
    <row r="25" spans="1:16" s="4" customFormat="1" x14ac:dyDescent="0.2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">
      <c r="A27" s="7" t="s">
        <v>21</v>
      </c>
      <c r="B27" s="7"/>
      <c r="C27" s="7"/>
      <c r="D27" s="7"/>
      <c r="E27" s="7"/>
      <c r="F27" s="7"/>
      <c r="G27" s="7"/>
      <c r="K27" s="8" t="s">
        <v>22</v>
      </c>
      <c r="L27" s="38"/>
      <c r="M27" s="38"/>
      <c r="N27" s="39"/>
      <c r="O27" s="9"/>
      <c r="P27" s="9"/>
    </row>
    <row r="28" spans="1:16" s="4" customFormat="1" x14ac:dyDescent="0.2">
      <c r="A28" s="2"/>
      <c r="B28" s="2"/>
      <c r="C28" s="7" t="s">
        <v>68</v>
      </c>
      <c r="D28" s="7"/>
      <c r="E28" s="7"/>
      <c r="F28" s="7"/>
      <c r="G28" s="2"/>
      <c r="K28" s="40" t="s">
        <v>23</v>
      </c>
      <c r="L28" s="7"/>
      <c r="M28" s="7"/>
      <c r="O28" s="9"/>
      <c r="P28" s="9"/>
    </row>
    <row r="29" spans="1:16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1"/>
      <c r="F35" s="1"/>
      <c r="G35" s="2"/>
      <c r="H35" s="3"/>
      <c r="I35" s="50"/>
      <c r="J35" s="1"/>
      <c r="K35" s="9"/>
      <c r="L35" s="10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">
      <c r="G47" s="2"/>
      <c r="H47" s="3"/>
      <c r="I47" s="7"/>
      <c r="K47" s="9"/>
      <c r="L47" s="10"/>
      <c r="M47" s="10"/>
      <c r="N47" s="10"/>
      <c r="O47" s="10"/>
      <c r="P47" s="10"/>
    </row>
  </sheetData>
  <pageMargins left="0.7" right="0.7" top="0.75" bottom="0.75" header="0.3" footer="0.3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Лот №1 </vt:lpstr>
      <vt:lpstr>Лот №2</vt:lpstr>
      <vt:lpstr>Лот №3</vt:lpstr>
      <vt:lpstr>Лот №4</vt:lpstr>
      <vt:lpstr>Лот №5</vt:lpstr>
      <vt:lpstr>Лот №6</vt:lpstr>
      <vt:lpstr>Лот №7</vt:lpstr>
      <vt:lpstr>Лот №8</vt:lpstr>
      <vt:lpstr>Лот №9</vt:lpstr>
      <vt:lpstr>'Лот №1 '!Заголовки_для_печати</vt:lpstr>
      <vt:lpstr>'Лот №1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Арановская Анастасия Эдуардовна</cp:lastModifiedBy>
  <cp:lastPrinted>2021-09-17T02:05:43Z</cp:lastPrinted>
  <dcterms:created xsi:type="dcterms:W3CDTF">2015-09-14T07:06:03Z</dcterms:created>
  <dcterms:modified xsi:type="dcterms:W3CDTF">2021-09-17T02:06:31Z</dcterms:modified>
</cp:coreProperties>
</file>